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S:\Gestion des Biens\Marchés\2026\2026-13 MAINTENANCE SSI ET EQUIPEMENTS\DCE FINAL\"/>
    </mc:Choice>
  </mc:AlternateContent>
  <xr:revisionPtr revIDLastSave="0" documentId="13_ncr:1_{0E2A622D-3E8C-407F-A7FA-C05540D7D243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Notice" sheetId="1" r:id="rId1"/>
    <sheet name="AE - Prix forfaitaire" sheetId="2" r:id="rId2"/>
    <sheet name="BPU Lot 1 - SSI" sheetId="3" r:id="rId3"/>
    <sheet name="BPU Lot 2 - BAES" sheetId="4" r:id="rId4"/>
    <sheet name="BPU Lot 3 - Extinction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7" i="2" l="1"/>
  <c r="G7" i="2"/>
  <c r="H7" i="2"/>
  <c r="I7" i="2"/>
  <c r="J7" i="2"/>
  <c r="K7" i="2"/>
  <c r="L7" i="2"/>
  <c r="M7" i="2"/>
  <c r="N7" i="2"/>
  <c r="E6" i="2"/>
  <c r="E5" i="2"/>
  <c r="E4" i="2"/>
  <c r="E7" i="2" s="1"/>
</calcChain>
</file>

<file path=xl/sharedStrings.xml><?xml version="1.0" encoding="utf-8"?>
<sst xmlns="http://schemas.openxmlformats.org/spreadsheetml/2006/main" count="219" uniqueCount="154">
  <si>
    <t>des établissements de l'UGECAM de Normandie</t>
  </si>
  <si>
    <t>Toutes les cellules jaunes sont à compléter par le candidat. Les cellules bleues (police bleue) correspondent aux zones de saisie ; les autres cellules ne doivent pas être modifiées.</t>
  </si>
  <si>
    <t>PRIX FORFAITAIRE ANNUEL DE MAINTENANCE PRÉVENTIVE (à compléter par le candidat)</t>
  </si>
  <si>
    <t>Lot</t>
  </si>
  <si>
    <t>Objet du lot</t>
  </si>
  <si>
    <t>Durée du marché (mois)</t>
  </si>
  <si>
    <t>Montant total HT sur 48 mois (€)</t>
  </si>
  <si>
    <t>Lot 1</t>
  </si>
  <si>
    <t>Maintenance des systèmes de sécurité incendie (SSI)</t>
  </si>
  <si>
    <t>Lot 2</t>
  </si>
  <si>
    <t>Maintenance des blocs autonomes d'éclairage de sécurité (BAES)</t>
  </si>
  <si>
    <t>Lot 3</t>
  </si>
  <si>
    <t>Maintenance des extincteurs et moyens d'extinction associés</t>
  </si>
  <si>
    <t>TOTAL FORFAIT (3 lots, 48 mois)</t>
  </si>
  <si>
    <t>Note : le montant maximum de l'accord-cadre, toutes prestations confondues (forfait + bons de commande), ne peut excéder par lot les plafonds fixés à l'article E du CCAP (Lot 1 : 100 000 € HT ; Lot 2 : 100 000 € HT ; Lot 3 : 130 000 € HT).</t>
  </si>
  <si>
    <t>BORDEREAU DES PRIX UNITAIRES — LOT 1 : MAINTENANCE DES SYSTÈMES DE SÉCURITÉ INCENDIE (SSI)</t>
  </si>
  <si>
    <t>Code</t>
  </si>
  <si>
    <t>Unité</t>
  </si>
  <si>
    <t>A. Détection et alarme incendie</t>
  </si>
  <si>
    <t>L1-001</t>
  </si>
  <si>
    <t>Remplacement détecteur automatique incendie (optique/thermique/multicritère)</t>
  </si>
  <si>
    <t>u</t>
  </si>
  <si>
    <t>L1-002</t>
  </si>
  <si>
    <t>Remplacement déclencheur manuel (DM)</t>
  </si>
  <si>
    <t>L1-003</t>
  </si>
  <si>
    <t>Remplacement diffuseur sonore et/ou lumineux d'alarme</t>
  </si>
  <si>
    <t>L1-004</t>
  </si>
  <si>
    <t>Remplacement carte électronique de zone / boucle de détection</t>
  </si>
  <si>
    <t>B. Centrale de mise en sécurité incendie (CMSI / ECS / UGA)</t>
  </si>
  <si>
    <t>L1-005</t>
  </si>
  <si>
    <t>L1-006</t>
  </si>
  <si>
    <t>L1-007</t>
  </si>
  <si>
    <t>Remplacement alimentation électrique de sécurité (AES)</t>
  </si>
  <si>
    <t>L1-008</t>
  </si>
  <si>
    <t>C. Dispositifs actionnés de sécurité (DAS) et désenfumage</t>
  </si>
  <si>
    <t>L1-009</t>
  </si>
  <si>
    <t>L1-010</t>
  </si>
  <si>
    <t>Remplacement moteur ou vérin de désenfumage asservi</t>
  </si>
  <si>
    <t>L1-011</t>
  </si>
  <si>
    <t>Remplacement boîtier de désenfumage manuel (type Madicob ou équivalent)</t>
  </si>
  <si>
    <t>L1-012</t>
  </si>
  <si>
    <t>Remplacement cartouche/sparklet de désenfumage mécanique</t>
  </si>
  <si>
    <t>L1-013</t>
  </si>
  <si>
    <t>D. Main d'œuvre et interventions</t>
  </si>
  <si>
    <t>L1-014</t>
  </si>
  <si>
    <t>Taux horaire technicien — intervention en heures ouvrées</t>
  </si>
  <si>
    <t>h</t>
  </si>
  <si>
    <t>L1-015</t>
  </si>
  <si>
    <t>Taux horaire technicien — intervention hors heures ouvrées (nuit, week-end, jour férié)</t>
  </si>
  <si>
    <t>L1-016</t>
  </si>
  <si>
    <t>Forfait déplacement par intervention et par site</t>
  </si>
  <si>
    <t>forfait</t>
  </si>
  <si>
    <t>L1-017</t>
  </si>
  <si>
    <t>E. Plans d'évacuation (prestation sur demande, hors forfait)</t>
  </si>
  <si>
    <t>L1-018</t>
  </si>
  <si>
    <t>L1-019</t>
  </si>
  <si>
    <t>L1-020</t>
  </si>
  <si>
    <t>BORDEREAU DES PRIX UNITAIRES — LOT 2 : MAINTENANCE DES BLOCS AUTONOMES D'ÉCLAIRAGE DE SÉCURITÉ (BAES)</t>
  </si>
  <si>
    <t>A. Blocs autonomes d'éclairage de sécurité</t>
  </si>
  <si>
    <t>L2-001</t>
  </si>
  <si>
    <t>Remplacement bloc BAES d'évacuation complet (non adressable)</t>
  </si>
  <si>
    <t>L2-002</t>
  </si>
  <si>
    <t>Remplacement bloc BAES d'ambiance complet (non adressable)</t>
  </si>
  <si>
    <t>L2-003</t>
  </si>
  <si>
    <t>L2-004</t>
  </si>
  <si>
    <t>Remplacement batterie BAES (au-delà de la capacité incluse au forfait)</t>
  </si>
  <si>
    <t>L2-005</t>
  </si>
  <si>
    <t>Remplacement source lumineuse / tube LED de bloc BAES</t>
  </si>
  <si>
    <t>B. Systèmes centralisés et déportés</t>
  </si>
  <si>
    <t>L2-006</t>
  </si>
  <si>
    <t>Remplacement module de gestion centralisée BAES</t>
  </si>
  <si>
    <t>L2-007</t>
  </si>
  <si>
    <t>Remplacement dispositif déporté ou télécommande associée</t>
  </si>
  <si>
    <t>C. Main d'œuvre et interventions</t>
  </si>
  <si>
    <t>L2-008</t>
  </si>
  <si>
    <t>L2-009</t>
  </si>
  <si>
    <t>L2-010</t>
  </si>
  <si>
    <t>BORDEREAU DES PRIX UNITAIRES — LOT 3 : MAINTENANCE DES EXTINCTEURS ET MOYENS D'EXTINCTION ASSOCIÉS</t>
  </si>
  <si>
    <t>A. Extincteurs portatifs et mobiles</t>
  </si>
  <si>
    <t>L3-001</t>
  </si>
  <si>
    <t>L3-002</t>
  </si>
  <si>
    <t>Remplacement extincteur CO2 2 kg</t>
  </si>
  <si>
    <t>L3-003</t>
  </si>
  <si>
    <t>Remplacement extincteur CO2 5 kg</t>
  </si>
  <si>
    <t>L3-004</t>
  </si>
  <si>
    <t>Remplacement extincteur poudre ABC 6 kg</t>
  </si>
  <si>
    <t>L3-005</t>
  </si>
  <si>
    <t>Remplacement extincteur poudre ABC 9 kg</t>
  </si>
  <si>
    <t>L3-006</t>
  </si>
  <si>
    <t>L3-007</t>
  </si>
  <si>
    <t>Remplacement support, fixation ou signalisation d'extincteur</t>
  </si>
  <si>
    <t>B. Robinets d'incendie armés (RIA)</t>
  </si>
  <si>
    <t>L3-008</t>
  </si>
  <si>
    <t>Remplacement tuyau souple de RIA (au mètre linéaire)</t>
  </si>
  <si>
    <t>ml</t>
  </si>
  <si>
    <t>L3-009</t>
  </si>
  <si>
    <t>Remplacement vanne de barrage de RIA</t>
  </si>
  <si>
    <t>L3-010</t>
  </si>
  <si>
    <t>Remplacement manomètre de pression RIA</t>
  </si>
  <si>
    <t>L3-011</t>
  </si>
  <si>
    <t>Remplacement raccords et accessoires de RIA</t>
  </si>
  <si>
    <t>C. Poteaux et bouches incendie</t>
  </si>
  <si>
    <t>L3-012</t>
  </si>
  <si>
    <t>Remplacement bouchon, joint ou raccord de poteau incendie</t>
  </si>
  <si>
    <t>L3-013</t>
  </si>
  <si>
    <t>D. Systèmes d'extinction automatique (CO2 / IG55 — TGBT, onduleurs, locaux transformateurs)</t>
  </si>
  <si>
    <t>L3-014</t>
  </si>
  <si>
    <t>L3-015</t>
  </si>
  <si>
    <t>L3-016</t>
  </si>
  <si>
    <t>L3-017</t>
  </si>
  <si>
    <t>E. Traitement et main d'œuvre</t>
  </si>
  <si>
    <t>L3-018</t>
  </si>
  <si>
    <t xml:space="preserve"> </t>
  </si>
  <si>
    <t>Prix forfaitaire annuel TTC (€)</t>
  </si>
  <si>
    <t>1. Onglet « AE - Prix forfaitaire » : le candidat renseigne, pour chaque lot auquel il soumissionne, le prix forfaitaire annuel TTC de maintenance préventive proposé, conformément à l'article L du CCAP.</t>
  </si>
  <si>
    <t>Prix unitaire TTC (€)</t>
  </si>
  <si>
    <t>Les prestations mentionnées au présent Bordereau des Prix Unitaires correspondent exclusivement aux prestations non comprises dans le forfait annuel de maintenance prévues au CCTP.</t>
  </si>
  <si>
    <t>Les opérations relevant des obligations normales de maintenance du titulaire, ainsi que les consommables expressément inclus dans le forfait, ne peuvent faire l’objet d’une facturation complémentaire.</t>
  </si>
  <si>
    <t xml:space="preserve">Remplacement câble de traction </t>
  </si>
  <si>
    <t>Remplacement treuil mécanique de désenfumage</t>
  </si>
  <si>
    <t>Fourniture et pose du support du plan d'évacuation (cadre, plastification ou équivalent) conforme à la norme en vigueur</t>
  </si>
  <si>
    <t>Fourniture et pose du support du plan d'intervention (cadre, plastification ou équivalent) conforme à la norme en vigueur</t>
  </si>
  <si>
    <t>Remplacement robinet diffuseur (lance) de RIA</t>
  </si>
  <si>
    <t xml:space="preserve">Remplacement dévidoir de RIA </t>
  </si>
  <si>
    <t>Remplacement extincteur à eau pulvérisée avec additif sans fluor (AASF) 6 L à pression auxiliaire</t>
  </si>
  <si>
    <t>Remplacement pictogramme ou étiquette de signalisation BAES</t>
  </si>
  <si>
    <t>Remplacement support, fixation ou accessoire de BAES</t>
  </si>
  <si>
    <t>Intervention constructeur, intégrateur ou prestataire spécialisé disposant des accès ou compétences nécessaires sur système SSI captif (sur justificatif)</t>
  </si>
  <si>
    <t>Création d’un plan d’évacuation/intervention par niveau ou zone, fourniture du fichier informatique exploitable et PDF inclus</t>
  </si>
  <si>
    <t>Mise à jour d'un plan d'évacuation / intervention existant par niveau ou par zone  fourniture du fichier informatique exploitable et PDF inclus</t>
  </si>
  <si>
    <t>Diagnostic technique préalable relatif à un dysfonctionnement sur système SSI captif nécessitant une analyse complémentaire</t>
  </si>
  <si>
    <t>Remplacement centrale SSI complète type 4 hors forfait</t>
  </si>
  <si>
    <t>Désignation de la prestation (pièces et main d'œuvre)</t>
  </si>
  <si>
    <t>Remplacement bloc BAES SATI adressable d'évacuation</t>
  </si>
  <si>
    <t>Remplacement bloc BAES SATI adressable d'ambiance</t>
  </si>
  <si>
    <t xml:space="preserve">Nettoyage cuve reservoir bassin  </t>
  </si>
  <si>
    <t>Démontage installation et évacuation des bouteilles</t>
  </si>
  <si>
    <r>
      <t xml:space="preserve">Forfait déplacement par intervention et par site </t>
    </r>
    <r>
      <rPr>
        <sz val="10"/>
        <rFont val="Arial"/>
        <family val="2"/>
      </rPr>
      <t>pour les prestations hors forfait</t>
    </r>
  </si>
  <si>
    <t>SIEGE UGECAM</t>
  </si>
  <si>
    <t>LES HERBIERS</t>
  </si>
  <si>
    <t>L'HOSTREA</t>
  </si>
  <si>
    <t>LE PARC</t>
  </si>
  <si>
    <t xml:space="preserve">DITEP LES HOGUES </t>
  </si>
  <si>
    <t>SESSAD LES HOGUES</t>
  </si>
  <si>
    <t>ITEP LA ROSACE</t>
  </si>
  <si>
    <t>IME LA GARENNE</t>
  </si>
  <si>
    <t>SESSAD ORNAIS</t>
  </si>
  <si>
    <t>DECOMPOSITION DU PRIX PAR ETABLISSEMENT</t>
  </si>
  <si>
    <t xml:space="preserve">2. Onglets « BPU Lot 1 / 2 / 3 » : le candidat renseigne les prix unitaires TTC proposés pour chaque prestation de maintenance corrective, remplacement de pièces hors forfait et intervention ponctuelle, conformément au CCTP. </t>
  </si>
  <si>
    <t>L2-011</t>
  </si>
  <si>
    <t>L2-012</t>
  </si>
  <si>
    <t>L2-013</t>
  </si>
  <si>
    <t xml:space="preserve">BORDEREAU DES PRIX UNITAIRES (BPU)  </t>
  </si>
  <si>
    <t>Appel d'offres ouvert n° 2026-13 — Marché de maintenance des systèmes et équipements de sécurité incendie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</si>
</sst>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€&quot;"/>
  </numFmts>
  <fonts count="16" x14ac:knownFonts="1">
    <font>
      <sz val="11"/>
      <color theme="1"/>
      <name val="Calibri"/>
      <family val="2"/>
      <charset val="1"/>
    </font>
    <font>
      <b/>
      <sz val="12"/>
      <color rgb="FF1F3864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FFFFFF"/>
      <name val="Arial"/>
      <family val="2"/>
    </font>
    <font>
      <sz val="10"/>
      <color rgb="FF0000FF"/>
      <name val="Arial"/>
      <family val="2"/>
    </font>
    <font>
      <b/>
      <sz val="10"/>
      <name val="Arial"/>
      <family val="2"/>
    </font>
    <font>
      <i/>
      <sz val="9"/>
      <color rgb="FF595959"/>
      <name val="Arial"/>
      <family val="2"/>
    </font>
    <font>
      <b/>
      <sz val="10"/>
      <color rgb="FF1F3864"/>
      <name val="Arial"/>
      <family val="2"/>
    </font>
    <font>
      <b/>
      <sz val="14"/>
      <color rgb="FF595959"/>
      <name val="Arial"/>
      <family val="2"/>
    </font>
    <font>
      <b/>
      <sz val="16"/>
      <color rgb="FF595959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  <font>
      <sz val="8"/>
      <name val="Calibri"/>
      <family val="2"/>
      <charset val="1"/>
    </font>
    <font>
      <sz val="10"/>
      <name val="Arial"/>
      <family val="2"/>
    </font>
    <font>
      <b/>
      <sz val="14"/>
      <color theme="1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  <fill>
      <patternFill patternType="solid">
        <fgColor rgb="FFFFF2CC"/>
        <bgColor rgb="FFF2F2F2"/>
      </patternFill>
    </fill>
    <fill>
      <patternFill patternType="solid">
        <fgColor rgb="FFDCE6F1"/>
        <bgColor rgb="FFF2F2F2"/>
      </patternFill>
    </fill>
    <fill>
      <patternFill patternType="solid">
        <fgColor theme="6" tint="-0.499984740745262"/>
        <bgColor rgb="FF1F3864"/>
      </patternFill>
    </fill>
    <fill>
      <patternFill patternType="solid">
        <fgColor theme="6" tint="0.39997558519241921"/>
        <bgColor rgb="FF333333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  <border>
      <left style="thin">
        <color rgb="FFB7B7B7"/>
      </left>
      <right/>
      <top style="thin">
        <color rgb="FFB7B7B7"/>
      </top>
      <bottom style="thin">
        <color rgb="FFB7B7B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2" fillId="7" borderId="0" xfId="0" applyFont="1" applyFill="1" applyAlignment="1">
      <alignment horizontal="center" vertical="center" wrapText="1"/>
    </xf>
    <xf numFmtId="0" fontId="10" fillId="8" borderId="0" xfId="0" applyFont="1" applyFill="1" applyAlignment="1">
      <alignment horizontal="center" vertical="center" wrapText="1"/>
    </xf>
    <xf numFmtId="0" fontId="9" fillId="8" borderId="0" xfId="0" applyFont="1" applyFill="1" applyAlignment="1">
      <alignment horizontal="center" vertical="center" wrapText="1"/>
    </xf>
    <xf numFmtId="0" fontId="2" fillId="9" borderId="1" xfId="0" applyFont="1" applyFill="1" applyBorder="1" applyAlignment="1">
      <alignment horizontal="left" vertical="center" wrapText="1"/>
    </xf>
    <xf numFmtId="0" fontId="2" fillId="10" borderId="1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0" fillId="9" borderId="0" xfId="0" applyFill="1" applyAlignment="1">
      <alignment vertical="center" wrapText="1"/>
    </xf>
    <xf numFmtId="0" fontId="2" fillId="10" borderId="0" xfId="0" applyFont="1" applyFill="1" applyBorder="1" applyAlignment="1">
      <alignment horizontal="left" vertical="center" wrapText="1"/>
    </xf>
    <xf numFmtId="0" fontId="11" fillId="6" borderId="2" xfId="0" applyFont="1" applyFill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6" fillId="4" borderId="2" xfId="0" applyNumberFormat="1" applyFont="1" applyFill="1" applyBorder="1" applyAlignment="1">
      <alignment horizontal="center" vertical="center"/>
    </xf>
    <xf numFmtId="0" fontId="11" fillId="6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5" borderId="0" xfId="0" applyFont="1" applyFill="1" applyBorder="1" applyAlignment="1">
      <alignment horizontal="left" vertical="center"/>
    </xf>
    <xf numFmtId="0" fontId="7" fillId="0" borderId="0" xfId="0" applyFont="1" applyBorder="1"/>
    <xf numFmtId="0" fontId="15" fillId="11" borderId="3" xfId="0" applyFont="1" applyFill="1" applyBorder="1" applyAlignment="1">
      <alignment horizontal="center"/>
    </xf>
    <xf numFmtId="0" fontId="8" fillId="4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7B7B7"/>
      <rgbColor rgb="FF808080"/>
      <rgbColor rgb="FF9999FF"/>
      <rgbColor rgb="FF993366"/>
      <rgbColor rgb="FFFFF2CC"/>
      <rgbColor rgb="FFDCE6F1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1F3864"/>
      <rgbColor rgb="FF339966"/>
      <rgbColor rgb="FF003300"/>
      <rgbColor rgb="FF333300"/>
      <rgbColor rgb="FF993300"/>
      <rgbColor rgb="FF993366"/>
      <rgbColor rgb="FF2E5395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1"/>
  <sheetViews>
    <sheetView showGridLines="0" tabSelected="1" zoomScaleNormal="100" workbookViewId="0">
      <selection activeCell="A11" sqref="A11"/>
    </sheetView>
  </sheetViews>
  <sheetFormatPr baseColWidth="10" defaultColWidth="8.7109375" defaultRowHeight="15" x14ac:dyDescent="0.25"/>
  <cols>
    <col min="1" max="1" width="134.28515625" customWidth="1"/>
  </cols>
  <sheetData>
    <row r="1" spans="1:1" ht="18" x14ac:dyDescent="0.25">
      <c r="A1" s="12" t="s">
        <v>152</v>
      </c>
    </row>
    <row r="2" spans="1:1" ht="40.5" x14ac:dyDescent="0.25">
      <c r="A2" s="13" t="s">
        <v>153</v>
      </c>
    </row>
    <row r="3" spans="1:1" ht="18" x14ac:dyDescent="0.25">
      <c r="A3" s="14" t="s">
        <v>0</v>
      </c>
    </row>
    <row r="5" spans="1:1" ht="15.75" x14ac:dyDescent="0.25">
      <c r="A5" s="1" t="s">
        <v>112</v>
      </c>
    </row>
    <row r="7" spans="1:1" ht="25.5" x14ac:dyDescent="0.25">
      <c r="A7" s="2" t="s">
        <v>114</v>
      </c>
    </row>
    <row r="8" spans="1:1" ht="25.5" x14ac:dyDescent="0.25">
      <c r="A8" s="2" t="s">
        <v>148</v>
      </c>
    </row>
    <row r="9" spans="1:1" x14ac:dyDescent="0.25">
      <c r="A9" s="2"/>
    </row>
    <row r="11" spans="1:1" ht="25.5" x14ac:dyDescent="0.25">
      <c r="A11" s="3" t="s">
        <v>1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3"/>
  <sheetViews>
    <sheetView showGridLines="0" zoomScaleNormal="100" workbookViewId="0">
      <selection activeCell="B15" sqref="A1:E15"/>
    </sheetView>
  </sheetViews>
  <sheetFormatPr baseColWidth="10" defaultColWidth="8.7109375" defaultRowHeight="15" x14ac:dyDescent="0.25"/>
  <cols>
    <col min="1" max="1" width="12" customWidth="1"/>
    <col min="2" max="2" width="45" customWidth="1"/>
    <col min="3" max="5" width="20" customWidth="1"/>
    <col min="6" max="14" width="17.42578125" customWidth="1"/>
  </cols>
  <sheetData>
    <row r="1" spans="1:14" ht="21.75" customHeight="1" x14ac:dyDescent="0.25">
      <c r="A1" s="26" t="s">
        <v>2</v>
      </c>
      <c r="B1" s="26"/>
      <c r="C1" s="26"/>
      <c r="D1" s="26"/>
      <c r="E1" s="26"/>
    </row>
    <row r="2" spans="1:14" ht="18.75" x14ac:dyDescent="0.3">
      <c r="F2" s="28" t="s">
        <v>147</v>
      </c>
      <c r="G2" s="28"/>
      <c r="H2" s="28"/>
      <c r="I2" s="28"/>
      <c r="J2" s="28"/>
      <c r="K2" s="28"/>
      <c r="L2" s="28"/>
      <c r="M2" s="28"/>
      <c r="N2" s="28"/>
    </row>
    <row r="3" spans="1:14" ht="31.5" customHeight="1" x14ac:dyDescent="0.25">
      <c r="A3" s="11" t="s">
        <v>3</v>
      </c>
      <c r="B3" s="11" t="s">
        <v>4</v>
      </c>
      <c r="C3" s="11" t="s">
        <v>113</v>
      </c>
      <c r="D3" s="11" t="s">
        <v>5</v>
      </c>
      <c r="E3" s="21" t="s">
        <v>6</v>
      </c>
      <c r="F3" s="24" t="s">
        <v>138</v>
      </c>
      <c r="G3" s="24" t="s">
        <v>139</v>
      </c>
      <c r="H3" s="24" t="s">
        <v>140</v>
      </c>
      <c r="I3" s="24" t="s">
        <v>141</v>
      </c>
      <c r="J3" s="24" t="s">
        <v>142</v>
      </c>
      <c r="K3" s="24" t="s">
        <v>143</v>
      </c>
      <c r="L3" s="24" t="s">
        <v>144</v>
      </c>
      <c r="M3" s="24" t="s">
        <v>145</v>
      </c>
      <c r="N3" s="24" t="s">
        <v>146</v>
      </c>
    </row>
    <row r="4" spans="1:14" ht="25.5" x14ac:dyDescent="0.25">
      <c r="A4" s="4" t="s">
        <v>7</v>
      </c>
      <c r="B4" s="5" t="s">
        <v>8</v>
      </c>
      <c r="C4" s="6">
        <v>0</v>
      </c>
      <c r="D4" s="7">
        <v>48</v>
      </c>
      <c r="E4" s="22">
        <f>C4/12*D4</f>
        <v>0</v>
      </c>
      <c r="F4" s="6"/>
      <c r="G4" s="6"/>
      <c r="H4" s="6"/>
      <c r="I4" s="6"/>
      <c r="J4" s="6"/>
      <c r="K4" s="6"/>
      <c r="L4" s="6"/>
      <c r="M4" s="6"/>
      <c r="N4" s="6"/>
    </row>
    <row r="5" spans="1:14" ht="25.5" x14ac:dyDescent="0.25">
      <c r="A5" s="4" t="s">
        <v>9</v>
      </c>
      <c r="B5" s="5" t="s">
        <v>10</v>
      </c>
      <c r="C5" s="6">
        <v>0</v>
      </c>
      <c r="D5" s="7">
        <v>48</v>
      </c>
      <c r="E5" s="22">
        <f>C5/12*D5</f>
        <v>0</v>
      </c>
      <c r="F5" s="6"/>
      <c r="G5" s="6"/>
      <c r="H5" s="6"/>
      <c r="I5" s="6"/>
      <c r="J5" s="6"/>
      <c r="K5" s="6"/>
      <c r="L5" s="6"/>
      <c r="M5" s="6"/>
      <c r="N5" s="6"/>
    </row>
    <row r="6" spans="1:14" ht="25.5" x14ac:dyDescent="0.25">
      <c r="A6" s="4" t="s">
        <v>11</v>
      </c>
      <c r="B6" s="5" t="s">
        <v>12</v>
      </c>
      <c r="C6" s="6">
        <v>0</v>
      </c>
      <c r="D6" s="7">
        <v>48</v>
      </c>
      <c r="E6" s="22">
        <f>C6/12*D6</f>
        <v>0</v>
      </c>
      <c r="F6" s="6"/>
      <c r="G6" s="6"/>
      <c r="H6" s="6"/>
      <c r="I6" s="6"/>
      <c r="J6" s="6"/>
      <c r="K6" s="6"/>
      <c r="L6" s="6"/>
      <c r="M6" s="6"/>
      <c r="N6" s="6"/>
    </row>
    <row r="7" spans="1:14" x14ac:dyDescent="0.25">
      <c r="A7" s="8"/>
      <c r="B7" s="8" t="s">
        <v>13</v>
      </c>
      <c r="C7" s="8"/>
      <c r="D7" s="8"/>
      <c r="E7" s="23">
        <f>SUM(E4:E6)</f>
        <v>0</v>
      </c>
      <c r="F7" s="23">
        <f>SUM(F4:F6)</f>
        <v>0</v>
      </c>
      <c r="G7" s="23">
        <f t="shared" ref="G7:N7" si="0">SUM(G4:G6)</f>
        <v>0</v>
      </c>
      <c r="H7" s="23">
        <f t="shared" si="0"/>
        <v>0</v>
      </c>
      <c r="I7" s="23">
        <f t="shared" si="0"/>
        <v>0</v>
      </c>
      <c r="J7" s="23">
        <f t="shared" si="0"/>
        <v>0</v>
      </c>
      <c r="K7" s="23">
        <f t="shared" si="0"/>
        <v>0</v>
      </c>
      <c r="L7" s="23">
        <f t="shared" si="0"/>
        <v>0</v>
      </c>
      <c r="M7" s="23">
        <f t="shared" si="0"/>
        <v>0</v>
      </c>
      <c r="N7" s="23">
        <f t="shared" si="0"/>
        <v>0</v>
      </c>
    </row>
    <row r="9" spans="1:14" x14ac:dyDescent="0.25">
      <c r="A9" s="27" t="s">
        <v>14</v>
      </c>
      <c r="B9" s="27"/>
      <c r="C9" s="27"/>
      <c r="D9" s="27"/>
      <c r="E9" s="27"/>
    </row>
    <row r="13" spans="1:14" x14ac:dyDescent="0.25">
      <c r="B13" t="s">
        <v>112</v>
      </c>
    </row>
  </sheetData>
  <mergeCells count="3">
    <mergeCell ref="A1:E1"/>
    <mergeCell ref="A9:E9"/>
    <mergeCell ref="F2:N2"/>
  </mergeCells>
  <pageMargins left="0.75" right="0.75" top="1" bottom="1" header="0.511811023622047" footer="0.511811023622047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0"/>
  <sheetViews>
    <sheetView showGridLines="0" zoomScaleNormal="100" workbookViewId="0">
      <selection activeCell="B21" sqref="B21"/>
    </sheetView>
  </sheetViews>
  <sheetFormatPr baseColWidth="10" defaultColWidth="8.7109375" defaultRowHeight="15" x14ac:dyDescent="0.25"/>
  <cols>
    <col min="1" max="1" width="10" customWidth="1"/>
    <col min="2" max="2" width="94.42578125" style="25" customWidth="1"/>
    <col min="3" max="3" width="10" customWidth="1"/>
    <col min="4" max="4" width="20" customWidth="1"/>
  </cols>
  <sheetData>
    <row r="1" spans="1:4" ht="15.75" x14ac:dyDescent="0.25">
      <c r="A1" s="26" t="s">
        <v>15</v>
      </c>
      <c r="B1" s="26"/>
      <c r="C1" s="26"/>
      <c r="D1" s="26"/>
    </row>
    <row r="3" spans="1:4" x14ac:dyDescent="0.25">
      <c r="A3" s="11" t="s">
        <v>16</v>
      </c>
      <c r="B3" s="11" t="s">
        <v>132</v>
      </c>
      <c r="C3" s="11" t="s">
        <v>17</v>
      </c>
      <c r="D3" s="11" t="s">
        <v>115</v>
      </c>
    </row>
    <row r="4" spans="1:4" x14ac:dyDescent="0.25">
      <c r="A4" s="29" t="s">
        <v>18</v>
      </c>
      <c r="B4" s="29"/>
      <c r="C4" s="29"/>
      <c r="D4" s="29"/>
    </row>
    <row r="5" spans="1:4" x14ac:dyDescent="0.25">
      <c r="A5" s="7" t="s">
        <v>19</v>
      </c>
      <c r="B5" s="5" t="s">
        <v>20</v>
      </c>
      <c r="C5" s="7" t="s">
        <v>21</v>
      </c>
      <c r="D5" s="6">
        <v>0</v>
      </c>
    </row>
    <row r="6" spans="1:4" x14ac:dyDescent="0.25">
      <c r="A6" s="7" t="s">
        <v>22</v>
      </c>
      <c r="B6" s="10" t="s">
        <v>23</v>
      </c>
      <c r="C6" s="9" t="s">
        <v>21</v>
      </c>
      <c r="D6" s="6">
        <v>0</v>
      </c>
    </row>
    <row r="7" spans="1:4" x14ac:dyDescent="0.25">
      <c r="A7" s="7" t="s">
        <v>24</v>
      </c>
      <c r="B7" s="5" t="s">
        <v>25</v>
      </c>
      <c r="C7" s="7" t="s">
        <v>21</v>
      </c>
      <c r="D7" s="6">
        <v>0</v>
      </c>
    </row>
    <row r="8" spans="1:4" x14ac:dyDescent="0.25">
      <c r="A8" s="7" t="s">
        <v>26</v>
      </c>
      <c r="B8" s="10" t="s">
        <v>27</v>
      </c>
      <c r="C8" s="9" t="s">
        <v>21</v>
      </c>
      <c r="D8" s="6">
        <v>0</v>
      </c>
    </row>
    <row r="9" spans="1:4" x14ac:dyDescent="0.25">
      <c r="A9" s="29" t="s">
        <v>28</v>
      </c>
      <c r="B9" s="29"/>
      <c r="C9" s="29"/>
      <c r="D9" s="29"/>
    </row>
    <row r="10" spans="1:4" x14ac:dyDescent="0.25">
      <c r="A10" s="7" t="s">
        <v>29</v>
      </c>
      <c r="B10" s="19" t="s">
        <v>131</v>
      </c>
      <c r="C10" s="7" t="s">
        <v>21</v>
      </c>
      <c r="D10" s="6">
        <v>0</v>
      </c>
    </row>
    <row r="11" spans="1:4" x14ac:dyDescent="0.25">
      <c r="A11" s="9" t="s">
        <v>30</v>
      </c>
      <c r="B11" s="10" t="s">
        <v>32</v>
      </c>
      <c r="C11" s="9" t="s">
        <v>21</v>
      </c>
      <c r="D11" s="6">
        <v>0</v>
      </c>
    </row>
    <row r="12" spans="1:4" x14ac:dyDescent="0.25">
      <c r="A12" s="29" t="s">
        <v>34</v>
      </c>
      <c r="B12" s="29"/>
      <c r="C12" s="29"/>
      <c r="D12" s="29"/>
    </row>
    <row r="13" spans="1:4" x14ac:dyDescent="0.25">
      <c r="A13" s="7" t="s">
        <v>31</v>
      </c>
      <c r="B13" s="10" t="s">
        <v>37</v>
      </c>
      <c r="C13" s="9" t="s">
        <v>21</v>
      </c>
      <c r="D13" s="6">
        <v>0</v>
      </c>
    </row>
    <row r="14" spans="1:4" x14ac:dyDescent="0.25">
      <c r="A14" s="9" t="s">
        <v>33</v>
      </c>
      <c r="B14" s="5" t="s">
        <v>39</v>
      </c>
      <c r="C14" s="7" t="s">
        <v>21</v>
      </c>
      <c r="D14" s="6">
        <v>0</v>
      </c>
    </row>
    <row r="15" spans="1:4" x14ac:dyDescent="0.25">
      <c r="A15" s="7" t="s">
        <v>35</v>
      </c>
      <c r="B15" s="10" t="s">
        <v>41</v>
      </c>
      <c r="C15" s="9" t="s">
        <v>21</v>
      </c>
      <c r="D15" s="6">
        <v>0</v>
      </c>
    </row>
    <row r="16" spans="1:4" x14ac:dyDescent="0.25">
      <c r="A16" s="9" t="s">
        <v>36</v>
      </c>
      <c r="B16" s="5" t="s">
        <v>118</v>
      </c>
      <c r="C16" s="7" t="s">
        <v>21</v>
      </c>
      <c r="D16" s="6">
        <v>0</v>
      </c>
    </row>
    <row r="17" spans="1:4" x14ac:dyDescent="0.25">
      <c r="A17" s="7" t="s">
        <v>38</v>
      </c>
      <c r="B17" s="10" t="s">
        <v>119</v>
      </c>
      <c r="C17" s="9" t="s">
        <v>21</v>
      </c>
      <c r="D17" s="6">
        <v>0</v>
      </c>
    </row>
    <row r="18" spans="1:4" x14ac:dyDescent="0.25">
      <c r="A18" s="29" t="s">
        <v>43</v>
      </c>
      <c r="B18" s="29"/>
      <c r="C18" s="29"/>
      <c r="D18" s="29"/>
    </row>
    <row r="19" spans="1:4" x14ac:dyDescent="0.25">
      <c r="A19" s="7" t="s">
        <v>40</v>
      </c>
      <c r="B19" s="10" t="s">
        <v>45</v>
      </c>
      <c r="C19" s="9" t="s">
        <v>46</v>
      </c>
      <c r="D19" s="6">
        <v>0</v>
      </c>
    </row>
    <row r="20" spans="1:4" x14ac:dyDescent="0.25">
      <c r="A20" s="9" t="s">
        <v>42</v>
      </c>
      <c r="B20" s="5" t="s">
        <v>48</v>
      </c>
      <c r="C20" s="7" t="s">
        <v>46</v>
      </c>
      <c r="D20" s="6">
        <v>0</v>
      </c>
    </row>
    <row r="21" spans="1:4" ht="25.5" x14ac:dyDescent="0.25">
      <c r="A21" s="7" t="s">
        <v>44</v>
      </c>
      <c r="B21" s="16" t="s">
        <v>127</v>
      </c>
      <c r="C21" s="6" t="s">
        <v>112</v>
      </c>
      <c r="D21" s="6">
        <v>0</v>
      </c>
    </row>
    <row r="22" spans="1:4" x14ac:dyDescent="0.25">
      <c r="A22" s="9" t="s">
        <v>47</v>
      </c>
      <c r="B22" s="10" t="s">
        <v>137</v>
      </c>
      <c r="C22" s="9" t="s">
        <v>51</v>
      </c>
      <c r="D22" s="6">
        <v>0</v>
      </c>
    </row>
    <row r="23" spans="1:4" ht="25.5" x14ac:dyDescent="0.25">
      <c r="A23" s="7" t="s">
        <v>49</v>
      </c>
      <c r="B23" s="5" t="s">
        <v>130</v>
      </c>
      <c r="C23" s="7" t="s">
        <v>51</v>
      </c>
      <c r="D23" s="6">
        <v>0</v>
      </c>
    </row>
    <row r="24" spans="1:4" x14ac:dyDescent="0.25">
      <c r="A24" s="29" t="s">
        <v>53</v>
      </c>
      <c r="B24" s="29"/>
      <c r="C24" s="29"/>
      <c r="D24" s="29"/>
    </row>
    <row r="25" spans="1:4" ht="25.5" x14ac:dyDescent="0.25">
      <c r="A25" s="7" t="s">
        <v>52</v>
      </c>
      <c r="B25" s="10" t="s">
        <v>128</v>
      </c>
      <c r="C25" s="9" t="s">
        <v>21</v>
      </c>
      <c r="D25" s="6">
        <v>0</v>
      </c>
    </row>
    <row r="26" spans="1:4" ht="25.5" x14ac:dyDescent="0.25">
      <c r="A26" s="9" t="s">
        <v>54</v>
      </c>
      <c r="B26" s="5" t="s">
        <v>129</v>
      </c>
      <c r="C26" s="7" t="s">
        <v>21</v>
      </c>
      <c r="D26" s="6">
        <v>0</v>
      </c>
    </row>
    <row r="27" spans="1:4" ht="25.5" x14ac:dyDescent="0.25">
      <c r="A27" s="7" t="s">
        <v>55</v>
      </c>
      <c r="B27" s="10" t="s">
        <v>120</v>
      </c>
      <c r="C27" s="9" t="s">
        <v>21</v>
      </c>
      <c r="D27" s="6">
        <v>0</v>
      </c>
    </row>
    <row r="28" spans="1:4" ht="25.5" x14ac:dyDescent="0.25">
      <c r="A28" s="7" t="s">
        <v>56</v>
      </c>
      <c r="B28" s="5" t="s">
        <v>121</v>
      </c>
      <c r="C28" s="7" t="s">
        <v>21</v>
      </c>
      <c r="D28" s="6">
        <v>0</v>
      </c>
    </row>
    <row r="29" spans="1:4" x14ac:dyDescent="0.25">
      <c r="A29" t="s">
        <v>116</v>
      </c>
    </row>
    <row r="30" spans="1:4" x14ac:dyDescent="0.25">
      <c r="A30" t="s">
        <v>117</v>
      </c>
    </row>
  </sheetData>
  <mergeCells count="6">
    <mergeCell ref="A24:D24"/>
    <mergeCell ref="A1:D1"/>
    <mergeCell ref="A4:D4"/>
    <mergeCell ref="A9:D9"/>
    <mergeCell ref="A12:D12"/>
    <mergeCell ref="A18:D18"/>
  </mergeCells>
  <phoneticPr fontId="13" type="noConversion"/>
  <pageMargins left="0.75" right="0.75" top="1" bottom="1" header="0.511811023622047" footer="0.511811023622047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2"/>
  <sheetViews>
    <sheetView showGridLines="0" zoomScaleNormal="100" workbookViewId="0">
      <selection activeCell="J18" sqref="J18"/>
    </sheetView>
  </sheetViews>
  <sheetFormatPr baseColWidth="10" defaultColWidth="8.7109375" defaultRowHeight="15" x14ac:dyDescent="0.25"/>
  <cols>
    <col min="1" max="1" width="10" customWidth="1"/>
    <col min="2" max="2" width="83.7109375" customWidth="1"/>
    <col min="3" max="3" width="20.42578125" customWidth="1"/>
    <col min="4" max="4" width="31.7109375" customWidth="1"/>
  </cols>
  <sheetData>
    <row r="1" spans="1:4" ht="21.75" customHeight="1" x14ac:dyDescent="0.25">
      <c r="A1" s="26" t="s">
        <v>57</v>
      </c>
      <c r="B1" s="26"/>
      <c r="C1" s="26"/>
      <c r="D1" s="26"/>
    </row>
    <row r="3" spans="1:4" ht="24" customHeight="1" x14ac:dyDescent="0.25">
      <c r="A3" s="11" t="s">
        <v>16</v>
      </c>
      <c r="B3" s="11" t="s">
        <v>132</v>
      </c>
      <c r="C3" s="11" t="s">
        <v>17</v>
      </c>
      <c r="D3" s="11" t="s">
        <v>115</v>
      </c>
    </row>
    <row r="4" spans="1:4" x14ac:dyDescent="0.25">
      <c r="A4" s="29" t="s">
        <v>58</v>
      </c>
      <c r="B4" s="29"/>
      <c r="C4" s="29"/>
      <c r="D4" s="29"/>
    </row>
    <row r="5" spans="1:4" x14ac:dyDescent="0.25">
      <c r="A5" s="7" t="s">
        <v>59</v>
      </c>
      <c r="B5" s="10" t="s">
        <v>60</v>
      </c>
      <c r="C5" s="9" t="s">
        <v>21</v>
      </c>
      <c r="D5" s="6">
        <v>0</v>
      </c>
    </row>
    <row r="6" spans="1:4" x14ac:dyDescent="0.25">
      <c r="A6" s="9" t="s">
        <v>61</v>
      </c>
      <c r="B6" s="5" t="s">
        <v>62</v>
      </c>
      <c r="C6" s="7" t="s">
        <v>21</v>
      </c>
      <c r="D6" s="6">
        <v>0</v>
      </c>
    </row>
    <row r="7" spans="1:4" x14ac:dyDescent="0.25">
      <c r="A7" s="7" t="s">
        <v>63</v>
      </c>
      <c r="B7" s="10" t="s">
        <v>133</v>
      </c>
      <c r="C7" s="9" t="s">
        <v>21</v>
      </c>
      <c r="D7" s="6">
        <v>1</v>
      </c>
    </row>
    <row r="8" spans="1:4" x14ac:dyDescent="0.25">
      <c r="A8" s="9" t="s">
        <v>64</v>
      </c>
      <c r="B8" s="5" t="s">
        <v>134</v>
      </c>
      <c r="C8" s="7" t="s">
        <v>21</v>
      </c>
      <c r="D8" s="6">
        <v>2</v>
      </c>
    </row>
    <row r="9" spans="1:4" x14ac:dyDescent="0.25">
      <c r="A9" s="7" t="s">
        <v>66</v>
      </c>
      <c r="B9" s="10" t="s">
        <v>65</v>
      </c>
      <c r="C9" s="9" t="s">
        <v>21</v>
      </c>
      <c r="D9" s="6">
        <v>3</v>
      </c>
    </row>
    <row r="10" spans="1:4" x14ac:dyDescent="0.25">
      <c r="A10" s="9" t="s">
        <v>69</v>
      </c>
      <c r="B10" s="5" t="s">
        <v>67</v>
      </c>
      <c r="C10" s="7" t="s">
        <v>21</v>
      </c>
      <c r="D10" s="6">
        <v>0</v>
      </c>
    </row>
    <row r="11" spans="1:4" x14ac:dyDescent="0.25">
      <c r="A11" s="29" t="s">
        <v>68</v>
      </c>
      <c r="B11" s="29"/>
      <c r="C11" s="29"/>
      <c r="D11" s="29"/>
    </row>
    <row r="12" spans="1:4" x14ac:dyDescent="0.25">
      <c r="A12" s="7" t="s">
        <v>71</v>
      </c>
      <c r="B12" s="5" t="s">
        <v>70</v>
      </c>
      <c r="C12" s="7" t="s">
        <v>21</v>
      </c>
      <c r="D12" s="6">
        <v>0</v>
      </c>
    </row>
    <row r="13" spans="1:4" x14ac:dyDescent="0.25">
      <c r="A13" s="9" t="s">
        <v>74</v>
      </c>
      <c r="B13" s="10" t="s">
        <v>72</v>
      </c>
      <c r="C13" s="9" t="s">
        <v>21</v>
      </c>
      <c r="D13" s="6">
        <v>0</v>
      </c>
    </row>
    <row r="14" spans="1:4" x14ac:dyDescent="0.25">
      <c r="A14" s="7" t="s">
        <v>75</v>
      </c>
      <c r="B14" s="5" t="s">
        <v>125</v>
      </c>
      <c r="C14" s="7" t="s">
        <v>21</v>
      </c>
      <c r="D14" s="6">
        <v>0</v>
      </c>
    </row>
    <row r="15" spans="1:4" x14ac:dyDescent="0.25">
      <c r="A15" s="9" t="s">
        <v>76</v>
      </c>
      <c r="B15" s="10" t="s">
        <v>126</v>
      </c>
      <c r="C15" s="9" t="s">
        <v>21</v>
      </c>
      <c r="D15" s="6">
        <v>0</v>
      </c>
    </row>
    <row r="16" spans="1:4" x14ac:dyDescent="0.25">
      <c r="A16" s="29" t="s">
        <v>73</v>
      </c>
      <c r="B16" s="29"/>
      <c r="C16" s="29"/>
      <c r="D16" s="29"/>
    </row>
    <row r="17" spans="1:4" x14ac:dyDescent="0.25">
      <c r="A17" s="9" t="s">
        <v>149</v>
      </c>
      <c r="B17" s="10" t="s">
        <v>45</v>
      </c>
      <c r="C17" s="9" t="s">
        <v>46</v>
      </c>
      <c r="D17" s="6">
        <v>0</v>
      </c>
    </row>
    <row r="18" spans="1:4" x14ac:dyDescent="0.25">
      <c r="A18" s="7" t="s">
        <v>150</v>
      </c>
      <c r="B18" s="5" t="s">
        <v>48</v>
      </c>
      <c r="C18" s="7" t="s">
        <v>46</v>
      </c>
      <c r="D18" s="6">
        <v>0</v>
      </c>
    </row>
    <row r="19" spans="1:4" x14ac:dyDescent="0.25">
      <c r="A19" s="9" t="s">
        <v>151</v>
      </c>
      <c r="B19" s="10" t="s">
        <v>50</v>
      </c>
      <c r="C19" s="9" t="s">
        <v>51</v>
      </c>
      <c r="D19" s="6">
        <v>0</v>
      </c>
    </row>
    <row r="21" spans="1:4" x14ac:dyDescent="0.25">
      <c r="A21" t="s">
        <v>116</v>
      </c>
    </row>
    <row r="22" spans="1:4" x14ac:dyDescent="0.25">
      <c r="A22" t="s">
        <v>117</v>
      </c>
    </row>
  </sheetData>
  <mergeCells count="4">
    <mergeCell ref="A1:D1"/>
    <mergeCell ref="A4:D4"/>
    <mergeCell ref="A11:D11"/>
    <mergeCell ref="A16:D16"/>
  </mergeCells>
  <phoneticPr fontId="13" type="noConversion"/>
  <pageMargins left="0.75" right="0.75" top="1" bottom="1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9"/>
  <sheetViews>
    <sheetView showGridLines="0" zoomScaleNormal="100" workbookViewId="0">
      <selection activeCell="G24" sqref="G24"/>
    </sheetView>
  </sheetViews>
  <sheetFormatPr baseColWidth="10" defaultColWidth="8.7109375" defaultRowHeight="15" x14ac:dyDescent="0.25"/>
  <cols>
    <col min="1" max="1" width="10" customWidth="1"/>
    <col min="2" max="2" width="97.42578125" customWidth="1"/>
    <col min="3" max="3" width="10" customWidth="1"/>
    <col min="4" max="4" width="20" customWidth="1"/>
  </cols>
  <sheetData>
    <row r="1" spans="1:4" ht="21.75" customHeight="1" x14ac:dyDescent="0.25">
      <c r="A1" s="26" t="s">
        <v>77</v>
      </c>
      <c r="B1" s="26"/>
      <c r="C1" s="26"/>
      <c r="D1" s="26"/>
    </row>
    <row r="3" spans="1:4" ht="24" customHeight="1" x14ac:dyDescent="0.25">
      <c r="A3" s="11" t="s">
        <v>16</v>
      </c>
      <c r="B3" s="11" t="s">
        <v>132</v>
      </c>
      <c r="C3" s="11" t="s">
        <v>17</v>
      </c>
      <c r="D3" s="11" t="s">
        <v>115</v>
      </c>
    </row>
    <row r="4" spans="1:4" x14ac:dyDescent="0.25">
      <c r="A4" s="29" t="s">
        <v>78</v>
      </c>
      <c r="B4" s="29"/>
      <c r="C4" s="29"/>
      <c r="D4" s="29"/>
    </row>
    <row r="5" spans="1:4" x14ac:dyDescent="0.25">
      <c r="A5" s="9" t="s">
        <v>79</v>
      </c>
      <c r="B5" s="10" t="s">
        <v>81</v>
      </c>
      <c r="C5" s="9" t="s">
        <v>21</v>
      </c>
      <c r="D5" s="6">
        <v>0</v>
      </c>
    </row>
    <row r="6" spans="1:4" x14ac:dyDescent="0.25">
      <c r="A6" s="7" t="s">
        <v>80</v>
      </c>
      <c r="B6" s="5" t="s">
        <v>83</v>
      </c>
      <c r="C6" s="7" t="s">
        <v>21</v>
      </c>
      <c r="D6" s="6">
        <v>0</v>
      </c>
    </row>
    <row r="7" spans="1:4" x14ac:dyDescent="0.25">
      <c r="A7" s="9" t="s">
        <v>82</v>
      </c>
      <c r="B7" s="10" t="s">
        <v>85</v>
      </c>
      <c r="C7" s="9" t="s">
        <v>21</v>
      </c>
      <c r="D7" s="6">
        <v>0</v>
      </c>
    </row>
    <row r="8" spans="1:4" x14ac:dyDescent="0.25">
      <c r="A8" s="7" t="s">
        <v>84</v>
      </c>
      <c r="B8" s="5" t="s">
        <v>87</v>
      </c>
      <c r="C8" s="7" t="s">
        <v>21</v>
      </c>
      <c r="D8" s="6">
        <v>0</v>
      </c>
    </row>
    <row r="9" spans="1:4" x14ac:dyDescent="0.25">
      <c r="A9" s="9" t="s">
        <v>86</v>
      </c>
      <c r="B9" s="15" t="s">
        <v>124</v>
      </c>
      <c r="C9" s="7" t="s">
        <v>21</v>
      </c>
      <c r="D9" s="6">
        <v>1</v>
      </c>
    </row>
    <row r="10" spans="1:4" x14ac:dyDescent="0.25">
      <c r="A10" s="7" t="s">
        <v>88</v>
      </c>
      <c r="B10" s="5" t="s">
        <v>90</v>
      </c>
      <c r="C10" s="7" t="s">
        <v>21</v>
      </c>
      <c r="D10" s="6">
        <v>0</v>
      </c>
    </row>
    <row r="11" spans="1:4" x14ac:dyDescent="0.25">
      <c r="A11" s="29" t="s">
        <v>91</v>
      </c>
      <c r="B11" s="29"/>
      <c r="C11" s="29"/>
      <c r="D11" s="29"/>
    </row>
    <row r="12" spans="1:4" x14ac:dyDescent="0.25">
      <c r="A12" s="7" t="s">
        <v>89</v>
      </c>
      <c r="B12" s="5" t="s">
        <v>93</v>
      </c>
      <c r="C12" s="7" t="s">
        <v>94</v>
      </c>
      <c r="D12" s="6">
        <v>0</v>
      </c>
    </row>
    <row r="13" spans="1:4" x14ac:dyDescent="0.25">
      <c r="A13" s="9" t="s">
        <v>92</v>
      </c>
      <c r="B13" s="10" t="s">
        <v>96</v>
      </c>
      <c r="C13" s="9" t="s">
        <v>21</v>
      </c>
      <c r="D13" s="6">
        <v>0</v>
      </c>
    </row>
    <row r="14" spans="1:4" x14ac:dyDescent="0.25">
      <c r="A14" s="7" t="s">
        <v>95</v>
      </c>
      <c r="B14" s="5" t="s">
        <v>98</v>
      </c>
      <c r="C14" s="7" t="s">
        <v>21</v>
      </c>
      <c r="D14" s="6">
        <v>0</v>
      </c>
    </row>
    <row r="15" spans="1:4" x14ac:dyDescent="0.25">
      <c r="A15" s="9" t="s">
        <v>97</v>
      </c>
      <c r="B15" s="10" t="s">
        <v>100</v>
      </c>
      <c r="C15" s="9" t="s">
        <v>21</v>
      </c>
      <c r="D15" s="6">
        <v>0</v>
      </c>
    </row>
    <row r="16" spans="1:4" x14ac:dyDescent="0.25">
      <c r="A16" s="7" t="s">
        <v>99</v>
      </c>
      <c r="B16" s="20" t="s">
        <v>122</v>
      </c>
      <c r="C16" s="17" t="s">
        <v>21</v>
      </c>
      <c r="D16" s="6">
        <v>0</v>
      </c>
    </row>
    <row r="17" spans="1:4" x14ac:dyDescent="0.25">
      <c r="A17" s="9" t="s">
        <v>102</v>
      </c>
      <c r="B17" s="20" t="s">
        <v>123</v>
      </c>
      <c r="C17" s="17" t="s">
        <v>21</v>
      </c>
      <c r="D17" s="6">
        <v>0</v>
      </c>
    </row>
    <row r="18" spans="1:4" x14ac:dyDescent="0.25">
      <c r="A18" s="29" t="s">
        <v>101</v>
      </c>
      <c r="B18" s="29"/>
      <c r="C18" s="29"/>
      <c r="D18" s="29"/>
    </row>
    <row r="19" spans="1:4" x14ac:dyDescent="0.25">
      <c r="A19" s="9" t="s">
        <v>104</v>
      </c>
      <c r="B19" s="10" t="s">
        <v>103</v>
      </c>
      <c r="C19" s="9" t="s">
        <v>21</v>
      </c>
      <c r="D19" s="6">
        <v>0</v>
      </c>
    </row>
    <row r="20" spans="1:4" x14ac:dyDescent="0.25">
      <c r="A20" s="9" t="s">
        <v>106</v>
      </c>
      <c r="B20" s="18" t="s">
        <v>135</v>
      </c>
      <c r="C20" s="17" t="s">
        <v>51</v>
      </c>
      <c r="D20" s="6">
        <v>0</v>
      </c>
    </row>
    <row r="21" spans="1:4" x14ac:dyDescent="0.25">
      <c r="A21" s="29" t="s">
        <v>105</v>
      </c>
      <c r="B21" s="29"/>
      <c r="C21" s="29"/>
      <c r="D21" s="29"/>
    </row>
    <row r="22" spans="1:4" x14ac:dyDescent="0.25">
      <c r="A22" s="9" t="s">
        <v>107</v>
      </c>
      <c r="B22" s="10" t="s">
        <v>136</v>
      </c>
      <c r="C22" s="9" t="s">
        <v>51</v>
      </c>
      <c r="D22" s="6">
        <v>0</v>
      </c>
    </row>
    <row r="23" spans="1:4" x14ac:dyDescent="0.25">
      <c r="A23" s="29" t="s">
        <v>110</v>
      </c>
      <c r="B23" s="29"/>
      <c r="C23" s="29"/>
      <c r="D23" s="29"/>
    </row>
    <row r="24" spans="1:4" x14ac:dyDescent="0.25">
      <c r="A24" s="7" t="s">
        <v>108</v>
      </c>
      <c r="B24" s="5" t="s">
        <v>45</v>
      </c>
      <c r="C24" s="7" t="s">
        <v>46</v>
      </c>
      <c r="D24" s="6">
        <v>0</v>
      </c>
    </row>
    <row r="25" spans="1:4" x14ac:dyDescent="0.25">
      <c r="A25" s="9" t="s">
        <v>109</v>
      </c>
      <c r="B25" s="10" t="s">
        <v>48</v>
      </c>
      <c r="C25" s="9" t="s">
        <v>46</v>
      </c>
      <c r="D25" s="6">
        <v>0</v>
      </c>
    </row>
    <row r="26" spans="1:4" x14ac:dyDescent="0.25">
      <c r="A26" s="7" t="s">
        <v>111</v>
      </c>
      <c r="B26" s="5" t="s">
        <v>50</v>
      </c>
      <c r="C26" s="7" t="s">
        <v>51</v>
      </c>
      <c r="D26" s="6">
        <v>0</v>
      </c>
    </row>
    <row r="28" spans="1:4" x14ac:dyDescent="0.25">
      <c r="A28" t="s">
        <v>116</v>
      </c>
    </row>
    <row r="29" spans="1:4" x14ac:dyDescent="0.25">
      <c r="A29" t="s">
        <v>117</v>
      </c>
    </row>
  </sheetData>
  <mergeCells count="6">
    <mergeCell ref="A23:D23"/>
    <mergeCell ref="A1:D1"/>
    <mergeCell ref="A4:D4"/>
    <mergeCell ref="A11:D11"/>
    <mergeCell ref="A18:D18"/>
    <mergeCell ref="A21:D21"/>
  </mergeCells>
  <phoneticPr fontId="13" type="noConversion"/>
  <pageMargins left="0.75" right="0.75" top="1" bottom="1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Notice</vt:lpstr>
      <vt:lpstr>AE - Prix forfaitaire</vt:lpstr>
      <vt:lpstr>BPU Lot 1 - SSI</vt:lpstr>
      <vt:lpstr>BPU Lot 2 - BAES</vt:lpstr>
      <vt:lpstr>BPU Lot 3 - Extinction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DELOUIS NINA (UGECAM NORMANDIE)</cp:lastModifiedBy>
  <cp:revision>0</cp:revision>
  <dcterms:created xsi:type="dcterms:W3CDTF">2026-07-02T15:15:19Z</dcterms:created>
  <dcterms:modified xsi:type="dcterms:W3CDTF">2026-08-07T15:43:31Z</dcterms:modified>
  <dc:language>en-US</dc:language>
</cp:coreProperties>
</file>